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6" i="1" l="1"/>
  <c r="I11" i="1"/>
  <c r="I12" i="1"/>
  <c r="I13" i="1"/>
  <c r="I14" i="1"/>
  <c r="I15" i="1"/>
  <c r="I10" i="1" l="1"/>
  <c r="I16" i="1" l="1"/>
</calcChain>
</file>

<file path=xl/sharedStrings.xml><?xml version="1.0" encoding="utf-8"?>
<sst xmlns="http://schemas.openxmlformats.org/spreadsheetml/2006/main" count="75" uniqueCount="45">
  <si>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</si>
  <si>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</si>
  <si>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</si>
  <si>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</si>
  <si>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</si>
  <si>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</si>
  <si>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</si>
  <si>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</si>
  <si>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</si>
  <si>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</si>
  <si>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</si>
  <si>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</si>
  <si>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</si>
  <si>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</si>
  <si>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</si>
  <si>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</si>
  <si>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</si>
  <si>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</si>
  <si>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</si>
  <si>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</si>
  <si>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</si>
  <si>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</si>
  <si>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</si>
  <si>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</si>
  <si>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</si>
  <si>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</si>
  <si>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</si>
  <si>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</si>
  <si>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</si>
  <si>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</si>
  <si>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</si>
  <si>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</si>
  <si>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</si>
  <si>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</si>
  <si>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НВЛ-2019/80-Т</t>
    </r>
  </si>
  <si>
    <t>1996406</t>
  </si>
  <si>
    <t>Skin-Отвод Ст(325х8+1ф32х3)-90-ППУ-530-ОЦ тип 4-а Отвод ОКШ 90-2КП-400-325(8К52)-4-0,75-13ХФА-УХЛ, Pисп=5,2МПа с наружным антикорроз ионным 2-х слойным эпоксидным покрытием по ТУ 1390-001-01395041-2015</t>
  </si>
  <si>
    <t>1996796</t>
  </si>
  <si>
    <t>Skin-Отвод Ст(426х8+2ф32х3)-45-ППУ-630-ОЦ тип 2-а Отвод ОГ 45-426(8К52)-4-0,75-1,5DN-550/550-13ХФА-УХЛ, Pисп=5,2МПа с наружным антик оррозионным 2-х слойным эпоксидным покрытием по ТУ 1390-001-01395041-2015</t>
  </si>
  <si>
    <t>1997978</t>
  </si>
  <si>
    <t>Skin-отвод Ст(426х8+1ф32х3)-45-ППУ-630-ОЦ тип 3-а - Отвод ОГ 45 426(8К52)-4-0,75-5DN-1500/1500-13ХФА-УХЛ-И1 Рисп=9,3МПа с наружным антикоррозионным покрытием №4 по ГОСТ Р 51164-98</t>
  </si>
  <si>
    <t>1997986</t>
  </si>
  <si>
    <t>Skin-отвод Ст(426х8+1ф32х3)-90-ППУ-630-ОЦ тип 3-а - Отвод ОГ 90 426(8К52)-4-0,75-5DN-2650/2650-13ХФА-УХЛ-И1 Рисп=5,2МПа с наружным антикоррозионным покрытием №4 по ГОСТ Р 51164-98</t>
  </si>
  <si>
    <t>2008914</t>
  </si>
  <si>
    <t>Skin-отвод Ст(325х8+1ф32х3)-24-ППУ-530 ОЦ тип 3-а - Отвод гнутый ОГ 24 325(8К52)-4-0,75-5DN-1000/1000-13ХФА-УХЛ, Pисп=5,2МПа с наружным 2-х слойным антикоррозионным эпоксидным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</si>
</sst>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6"/>
  <sheetViews>
    <sheetView tabSelected="1" view="pageBreakPreview" zoomScale="85" zoomScaleNormal="100" zoomScaleSheetLayoutView="85" workbookViewId="0">
      <selection activeCell="D9" sqref="D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</row>
    <row r="2" spans="1:11" s="1" customFormat="1" ht="36.75" customHeight="1" x14ac:dyDescent="0.25">
      <c r="A2" s="52" t="s">
        <v>33</v>
      </c>
      <c r="B2" s="52"/>
      <c r="C2" s="52"/>
      <c r="D2" s="52"/>
      <c r="E2" s="52"/>
      <c r="F2" s="52"/>
      <c r="G2" s="52"/>
      <c r="H2" s="52"/>
    </row>
    <row r="3" spans="1:11" s="1" customFormat="1" ht="31.5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</row>
    <row r="4" spans="1:11" s="1" customFormat="1" ht="31.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</row>
    <row r="5" spans="1:11" s="1" customFormat="1" ht="27" customHeight="1" x14ac:dyDescent="0.3">
      <c r="A5" s="54" t="s">
        <v>27</v>
      </c>
      <c r="B5" s="54"/>
      <c r="C5" s="54"/>
      <c r="D5" s="54"/>
      <c r="E5" s="54"/>
      <c r="F5" s="54"/>
      <c r="G5" s="54"/>
      <c r="H5" s="54"/>
    </row>
    <row r="6" spans="1:11" s="1" customFormat="1" ht="41.25" customHeight="1" x14ac:dyDescent="0.25">
      <c r="A6" s="44" t="s">
        <v>32</v>
      </c>
      <c r="B6" s="45"/>
      <c r="C6" s="45"/>
      <c r="D6" s="45"/>
      <c r="E6" s="45"/>
      <c r="F6" s="45"/>
      <c r="G6" s="45"/>
      <c r="H6" s="45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75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10</v>
      </c>
      <c r="F10" s="26">
        <v>1</v>
      </c>
      <c r="G10" s="29">
        <v>44892.68</v>
      </c>
      <c r="H10" s="30">
        <v>42887</v>
      </c>
      <c r="I10" s="3">
        <f>G10*F10</f>
        <v>44892.68</v>
      </c>
      <c r="K10" s="24"/>
    </row>
    <row r="11" spans="1:11" s="3" customFormat="1" ht="75" x14ac:dyDescent="0.25">
      <c r="A11" s="36">
        <v>2</v>
      </c>
      <c r="B11" s="25" t="s">
        <v>23</v>
      </c>
      <c r="C11" s="28" t="s">
        <v>35</v>
      </c>
      <c r="D11" s="27" t="s">
        <v>36</v>
      </c>
      <c r="E11" s="28" t="s">
        <v>10</v>
      </c>
      <c r="F11" s="26">
        <v>1</v>
      </c>
      <c r="G11" s="29">
        <v>44892.68</v>
      </c>
      <c r="H11" s="30">
        <v>42887</v>
      </c>
      <c r="I11" s="3">
        <f t="shared" ref="I11:I15" si="0">G11*F11</f>
        <v>44892.68</v>
      </c>
      <c r="K11" s="24"/>
    </row>
    <row r="12" spans="1:11" s="3" customFormat="1" ht="75" x14ac:dyDescent="0.25">
      <c r="A12" s="36">
        <v>3</v>
      </c>
      <c r="B12" s="25" t="s">
        <v>23</v>
      </c>
      <c r="C12" s="28" t="s">
        <v>37</v>
      </c>
      <c r="D12" s="27" t="s">
        <v>38</v>
      </c>
      <c r="E12" s="28" t="s">
        <v>10</v>
      </c>
      <c r="F12" s="26">
        <v>1</v>
      </c>
      <c r="G12" s="29">
        <v>40040</v>
      </c>
      <c r="H12" s="30">
        <v>42795</v>
      </c>
      <c r="I12" s="3">
        <f t="shared" si="0"/>
        <v>40040</v>
      </c>
      <c r="K12" s="24"/>
    </row>
    <row r="13" spans="1:11" s="3" customFormat="1" ht="60" x14ac:dyDescent="0.25">
      <c r="A13" s="36">
        <v>4</v>
      </c>
      <c r="B13" s="25" t="s">
        <v>23</v>
      </c>
      <c r="C13" s="28" t="s">
        <v>39</v>
      </c>
      <c r="D13" s="27" t="s">
        <v>40</v>
      </c>
      <c r="E13" s="28" t="s">
        <v>10</v>
      </c>
      <c r="F13" s="26">
        <v>1</v>
      </c>
      <c r="G13" s="29">
        <v>73280.3</v>
      </c>
      <c r="H13" s="30">
        <v>43009</v>
      </c>
      <c r="I13" s="3">
        <f t="shared" si="0"/>
        <v>73280.3</v>
      </c>
      <c r="K13" s="24"/>
    </row>
    <row r="14" spans="1:11" s="3" customFormat="1" ht="60" x14ac:dyDescent="0.25">
      <c r="A14" s="36">
        <v>5</v>
      </c>
      <c r="B14" s="25" t="s">
        <v>23</v>
      </c>
      <c r="C14" s="28" t="s">
        <v>41</v>
      </c>
      <c r="D14" s="27" t="s">
        <v>42</v>
      </c>
      <c r="E14" s="28" t="s">
        <v>10</v>
      </c>
      <c r="F14" s="26">
        <v>1</v>
      </c>
      <c r="G14" s="29">
        <v>109390.3</v>
      </c>
      <c r="H14" s="30">
        <v>43009</v>
      </c>
      <c r="I14" s="3">
        <f t="shared" si="0"/>
        <v>109390.3</v>
      </c>
      <c r="K14" s="24"/>
    </row>
    <row r="15" spans="1:11" s="3" customFormat="1" ht="60" x14ac:dyDescent="0.25">
      <c r="A15" s="36">
        <v>6</v>
      </c>
      <c r="B15" s="25" t="s">
        <v>23</v>
      </c>
      <c r="C15" s="28" t="s">
        <v>43</v>
      </c>
      <c r="D15" s="27" t="s">
        <v>44</v>
      </c>
      <c r="E15" s="28" t="s">
        <v>10</v>
      </c>
      <c r="F15" s="26">
        <v>1</v>
      </c>
      <c r="G15" s="29">
        <v>44242.8</v>
      </c>
      <c r="H15" s="30">
        <v>43009</v>
      </c>
      <c r="I15" s="3">
        <f t="shared" si="0"/>
        <v>44242.8</v>
      </c>
      <c r="K15" s="24"/>
    </row>
    <row r="16" spans="1:11" s="4" customFormat="1" x14ac:dyDescent="0.25">
      <c r="A16" s="43" t="s">
        <v>7</v>
      </c>
      <c r="B16" s="43"/>
      <c r="C16" s="43"/>
      <c r="D16" s="43"/>
      <c r="E16" s="37"/>
      <c r="F16" s="40">
        <f>SUM(F10:F15)</f>
        <v>6</v>
      </c>
      <c r="G16" s="38"/>
      <c r="H16" s="39"/>
      <c r="I16" s="40">
        <f>SUM(I10:I15)</f>
        <v>356738.76</v>
      </c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7"/>
    </row>
    <row r="18" spans="1:8" s="4" customFormat="1" ht="135.75" customHeight="1" x14ac:dyDescent="0.25">
      <c r="A18" s="46" t="s">
        <v>8</v>
      </c>
      <c r="B18" s="46"/>
      <c r="C18" s="46"/>
      <c r="D18" s="46"/>
      <c r="E18" s="47" t="s">
        <v>9</v>
      </c>
      <c r="F18" s="47"/>
      <c r="G18" s="47"/>
      <c r="H18" s="47"/>
    </row>
    <row r="19" spans="1:8" s="4" customFormat="1" x14ac:dyDescent="0.25">
      <c r="A19" s="48" t="s">
        <v>22</v>
      </c>
      <c r="B19" s="48"/>
      <c r="C19" s="48"/>
      <c r="D19" s="48"/>
      <c r="E19" s="42" t="s">
        <v>26</v>
      </c>
      <c r="F19" s="42"/>
      <c r="G19" s="42"/>
      <c r="H19" s="42"/>
    </row>
    <row r="20" spans="1:8" s="4" customFormat="1" ht="34.5" customHeight="1" x14ac:dyDescent="0.25">
      <c r="A20" s="41" t="s">
        <v>28</v>
      </c>
      <c r="B20" s="41"/>
      <c r="C20" s="41"/>
      <c r="D20" s="41"/>
      <c r="E20" s="42" t="s">
        <v>26</v>
      </c>
      <c r="F20" s="42"/>
      <c r="G20" s="42"/>
      <c r="H20" s="42"/>
    </row>
    <row r="22" spans="1:8" s="12" customFormat="1" ht="12.75" x14ac:dyDescent="0.2">
      <c r="C22" s="13"/>
      <c r="D22" s="13"/>
      <c r="E22" s="13"/>
      <c r="F22" s="13"/>
      <c r="G22" s="13"/>
      <c r="H22" s="13"/>
    </row>
    <row r="25" spans="1:8" s="21" customFormat="1" ht="15.75" x14ac:dyDescent="0.2">
      <c r="A25" s="18" t="s">
        <v>24</v>
      </c>
      <c r="B25" s="18"/>
      <c r="C25" s="18"/>
      <c r="D25" s="18"/>
      <c r="E25" s="18"/>
      <c r="F25" s="18"/>
      <c r="G25" s="18"/>
      <c r="H25" s="19" t="s">
        <v>31</v>
      </c>
    </row>
    <row r="26" spans="1:8" s="20" customFormat="1" ht="15.75" x14ac:dyDescent="0.25">
      <c r="A26" s="20" t="s">
        <v>30</v>
      </c>
      <c r="F26" s="22"/>
      <c r="G26" s="22"/>
    </row>
  </sheetData>
  <mergeCells count="13">
    <mergeCell ref="A1:H1"/>
    <mergeCell ref="A2:H2"/>
    <mergeCell ref="A3:H3"/>
    <mergeCell ref="A4:H4"/>
    <mergeCell ref="A5:H5"/>
    <mergeCell ref="A20:D20"/>
    <mergeCell ref="E20:H20"/>
    <mergeCell ref="A16:D16"/>
    <mergeCell ref="A6:H6"/>
    <mergeCell ref="A18:D18"/>
    <mergeCell ref="E18:H18"/>
    <mergeCell ref="A19:D19"/>
    <mergeCell ref="E19:H19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2019-12-11T04:13:23Z</cp:lastPrinted>
  <dcterms:created xsi:type="dcterms:W3CDTF">2016-09-16T10:27:35Z</dcterms:created>
  <dcterms:modified xsi:type="dcterms:W3CDTF">2019-12-11T04:13:25Z</dcterms:modified>
</cp:coreProperties>
</file>